
<file path=[Content_Types].xml><?xml version="1.0" encoding="utf-8"?>
<Types xmlns="http://schemas.openxmlformats.org/package/2006/content-type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K:\V1\GB_RE\BR_RE\FB_VS\_ORG\Vergabeverfahren\2_Laufend\Ausbildungsportal\2_Vergabeunterlagen\3_Unterlagen final (DTVP)\DTVP\"/>
    </mc:Choice>
  </mc:AlternateContent>
  <xr:revisionPtr revIDLastSave="0" documentId="13_ncr:1_{96B6C10A-27CF-4F42-822C-436398D48829}"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6" i="1" l="1"/>
  <c r="L20" i="1"/>
  <c r="L21" i="1" l="1"/>
  <c r="L23" i="1" s="1"/>
  <c r="L24" i="1" s="1"/>
</calcChain>
</file>

<file path=xl/sharedStrings.xml><?xml version="1.0" encoding="utf-8"?>
<sst xmlns="http://schemas.openxmlformats.org/spreadsheetml/2006/main" count="15" uniqueCount="14">
  <si>
    <t>Lfd. Nr.</t>
  </si>
  <si>
    <t>Menge</t>
  </si>
  <si>
    <t>zzgl. 19 % USt.</t>
  </si>
  <si>
    <t>Angebotssumme (netto)</t>
  </si>
  <si>
    <t>Angebotssumme (brutto)</t>
  </si>
  <si>
    <t>Position</t>
  </si>
  <si>
    <t>Einheit</t>
  </si>
  <si>
    <t xml:space="preserve">Gesamtpreis </t>
  </si>
  <si>
    <t xml:space="preserve">Einheitspreis (netto) </t>
  </si>
  <si>
    <r>
      <t xml:space="preserve">Bereitstellung eines webbasierten Ausbildungsportals gemäß Vergabeunterlagen für die </t>
    </r>
    <r>
      <rPr>
        <b/>
        <sz val="10"/>
        <color theme="1"/>
        <rFont val="AOK Buenos Aires"/>
      </rPr>
      <t>Monate 1-24</t>
    </r>
  </si>
  <si>
    <t>pauschal pro Monat</t>
  </si>
  <si>
    <t>Anlage 5: Preisblatt</t>
  </si>
  <si>
    <r>
      <t xml:space="preserve">Bereitstellung eines webbasierten Ausbildungsportals gemäß Vergabeunterlagen für die </t>
    </r>
    <r>
      <rPr>
        <b/>
        <sz val="10"/>
        <color theme="1"/>
        <rFont val="AOK Buenos Aires"/>
      </rPr>
      <t>Monate 25-48</t>
    </r>
  </si>
  <si>
    <r>
      <rPr>
        <b/>
        <sz val="10"/>
        <color theme="1"/>
        <rFont val="AOK Buenos Aires"/>
      </rPr>
      <t>Hinweise:</t>
    </r>
    <r>
      <rPr>
        <sz val="10"/>
        <color theme="1"/>
        <rFont val="AOK Buenos Aires"/>
      </rPr>
      <t xml:space="preserve">
Bitte füllen Sie die farblich hinterlegten Felder aus. Alle Preise sind wie gefordert anzugeben. 
Es wird darauf hingewiesen, dass Zusätze wie "freibleibend" unzulässig sind und zum Ausschluss des Angebotes führen können.  Mit der jeweils vereinbarten Vergütung sind alle Leistungen abgegolten, die für eine vertragsgemäße und mangelfreie Leistungserbringung erforderlich sind. 
Die Gesamtlaufzeit des Vertrags beträgt (höchstens) 48 Monate. Die Bieter können für die ersten 24 Monate und für die nachfolgenden 24 Monate einen jeweils unterschiedlichen Pauschalpreis pro Monat anbieten.
Die Vergütung ist jährlich im Voraus zum 01.07. eines jeden Jahres fällig. Weitere Einzelheiten zur Fälligkeit und Zahlung der Vergütung ergeben sich aus dem Vertrag (s. dort Ziffer 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</si>
</sst>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Calibri"/>
      <family val="2"/>
      <scheme val="minor"/>
    </font>
    <font>
      <sz val="10"/>
      <color theme="1"/>
      <name val="AOK Buenos Aires"/>
    </font>
    <font>
      <b/>
      <sz val="10"/>
      <color theme="1"/>
      <name val="AOK Buenos Aires"/>
    </font>
    <font>
      <sz val="10"/>
      <color theme="1"/>
      <name val="Calibri"/>
      <family val="2"/>
      <scheme val="minor"/>
    </font>
    <font>
      <b/>
      <sz val="10"/>
      <color theme="0"/>
      <name val="AOK Buenos Aires"/>
    </font>
    <font>
      <b/>
      <u/>
      <sz val="10"/>
      <color theme="1"/>
      <name val="AOK Buenos Aires"/>
    </font>
    <font>
      <b/>
      <sz val="12"/>
      <color rgb="FF008000"/>
      <name val="AOK Buenos Aires"/>
    </font>
    <font>
      <sz val="12"/>
      <color rgb="FF008000"/>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theme="9" tint="-0.499984740745262"/>
        <bgColor indexed="64"/>
      </patternFill>
    </fill>
    <fill>
      <patternFill patternType="solid">
        <fgColor theme="0"/>
        <bgColor indexed="64"/>
      </patternFill>
    </fill>
    <fill>
      <patternFill patternType="solid">
        <fgColor rgb="FF008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4">
    <xf numFmtId="0" fontId="0" fillId="0" borderId="0" xfId="0"/>
    <xf numFmtId="0" fontId="1" fillId="0" borderId="0" xfId="0" applyFont="1" applyAlignment="1">
      <alignment horizontal="left" vertical="top" wrapText="1"/>
    </xf>
    <xf numFmtId="0" fontId="3" fillId="0" borderId="0" xfId="0" applyFont="1"/>
    <xf numFmtId="0" fontId="1" fillId="0" borderId="0" xfId="0" applyFont="1"/>
    <xf numFmtId="164" fontId="1"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10" xfId="0" applyFont="1" applyBorder="1" applyAlignment="1">
      <alignment vertical="center"/>
    </xf>
    <xf numFmtId="0" fontId="5" fillId="0" borderId="12" xfId="0" applyFont="1" applyBorder="1" applyAlignment="1">
      <alignment vertical="center"/>
    </xf>
    <xf numFmtId="0" fontId="4" fillId="3" borderId="0" xfId="0" applyFont="1" applyFill="1" applyAlignment="1">
      <alignment vertical="top" wrapText="1"/>
    </xf>
    <xf numFmtId="0" fontId="4" fillId="3" borderId="6" xfId="0" applyFont="1" applyFill="1" applyBorder="1" applyAlignment="1">
      <alignment vertical="top" wrapText="1"/>
    </xf>
    <xf numFmtId="0" fontId="4" fillId="4" borderId="0" xfId="0" applyFont="1" applyFill="1" applyAlignment="1">
      <alignment vertical="top" wrapText="1"/>
    </xf>
    <xf numFmtId="0" fontId="1" fillId="0" borderId="0" xfId="0" applyFont="1" applyAlignment="1">
      <alignment horizontal="center"/>
    </xf>
    <xf numFmtId="0" fontId="1" fillId="0" borderId="1" xfId="0" applyFont="1" applyBorder="1" applyAlignment="1">
      <alignment horizontal="center" vertical="center"/>
    </xf>
    <xf numFmtId="164" fontId="1" fillId="0" borderId="7" xfId="0" applyNumberFormat="1" applyFont="1" applyBorder="1" applyAlignment="1">
      <alignment horizontal="center" vertical="center"/>
    </xf>
    <xf numFmtId="164" fontId="1" fillId="0" borderId="8" xfId="0" applyNumberFormat="1" applyFont="1" applyBorder="1" applyAlignment="1">
      <alignment horizontal="center" vertical="center"/>
    </xf>
    <xf numFmtId="164" fontId="1" fillId="2" borderId="1" xfId="0" applyNumberFormat="1" applyFont="1" applyFill="1" applyBorder="1" applyAlignment="1" applyProtection="1">
      <alignment horizontal="center" vertical="center"/>
      <protection locked="0"/>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64" fontId="1" fillId="2" borderId="10" xfId="0" applyNumberFormat="1" applyFont="1" applyFill="1" applyBorder="1" applyAlignment="1" applyProtection="1">
      <alignment horizontal="center" vertical="center"/>
      <protection locked="0"/>
    </xf>
    <xf numFmtId="164" fontId="1" fillId="2" borderId="12" xfId="0" applyNumberFormat="1" applyFont="1" applyFill="1" applyBorder="1" applyAlignment="1" applyProtection="1">
      <alignment horizontal="center" vertical="center"/>
      <protection locked="0"/>
    </xf>
    <xf numFmtId="0" fontId="2" fillId="0" borderId="12" xfId="0" applyFont="1" applyBorder="1" applyAlignment="1">
      <alignment horizontal="left" vertical="center"/>
    </xf>
    <xf numFmtId="0" fontId="2" fillId="0" borderId="1"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1" fillId="0" borderId="0" xfId="0" applyFont="1" applyAlignment="1">
      <alignment horizontal="center"/>
    </xf>
    <xf numFmtId="164" fontId="1" fillId="0" borderId="1" xfId="0" applyNumberFormat="1" applyFont="1" applyBorder="1" applyAlignment="1">
      <alignment horizontal="center" vertical="center"/>
    </xf>
    <xf numFmtId="0" fontId="6" fillId="0" borderId="0" xfId="0" applyFont="1" applyAlignment="1">
      <alignment horizontal="left" vertical="top"/>
    </xf>
    <xf numFmtId="0" fontId="7" fillId="0" borderId="0" xfId="0" applyFont="1" applyAlignment="1">
      <alignment horizontal="left" vertical="top"/>
    </xf>
    <xf numFmtId="0" fontId="4" fillId="5" borderId="7" xfId="0" applyFont="1" applyFill="1" applyBorder="1" applyAlignment="1">
      <alignment horizontal="center" vertical="top"/>
    </xf>
    <xf numFmtId="0" fontId="4" fillId="5" borderId="8" xfId="0" applyFont="1" applyFill="1" applyBorder="1" applyAlignment="1">
      <alignment horizontal="center" vertical="top"/>
    </xf>
    <xf numFmtId="0" fontId="4" fillId="5" borderId="2" xfId="0" applyFont="1" applyFill="1" applyBorder="1" applyAlignment="1">
      <alignment horizontal="center" vertical="top"/>
    </xf>
    <xf numFmtId="0" fontId="4" fillId="5" borderId="9" xfId="0" applyFont="1" applyFill="1" applyBorder="1" applyAlignment="1">
      <alignment horizontal="center" vertical="top"/>
    </xf>
    <xf numFmtId="0" fontId="4" fillId="5" borderId="3" xfId="0" applyFont="1" applyFill="1" applyBorder="1" applyAlignment="1">
      <alignment horizontal="center" vertical="top"/>
    </xf>
    <xf numFmtId="0" fontId="4" fillId="5" borderId="4" xfId="0" applyFont="1" applyFill="1" applyBorder="1" applyAlignment="1">
      <alignment horizontal="center" vertical="top"/>
    </xf>
    <xf numFmtId="0" fontId="4" fillId="5" borderId="6" xfId="0" applyFont="1" applyFill="1" applyBorder="1" applyAlignment="1">
      <alignment horizontal="center" vertical="top"/>
    </xf>
    <xf numFmtId="0" fontId="4" fillId="5" borderId="5" xfId="0" applyFont="1" applyFill="1" applyBorder="1" applyAlignment="1">
      <alignment horizontal="center" vertical="top"/>
    </xf>
    <xf numFmtId="0" fontId="4" fillId="5" borderId="2" xfId="0" applyFont="1" applyFill="1" applyBorder="1" applyAlignment="1">
      <alignment horizontal="center" vertical="top" wrapText="1"/>
    </xf>
    <xf numFmtId="0" fontId="4" fillId="5" borderId="3" xfId="0" applyFont="1" applyFill="1" applyBorder="1" applyAlignment="1">
      <alignment horizontal="center" vertical="top" wrapText="1"/>
    </xf>
    <xf numFmtId="0" fontId="4" fillId="5" borderId="4" xfId="0" applyFont="1" applyFill="1" applyBorder="1" applyAlignment="1">
      <alignment horizontal="center" vertical="top" wrapText="1"/>
    </xf>
    <xf numFmtId="0" fontId="4" fillId="5" borderId="5" xfId="0" applyFont="1" applyFill="1" applyBorder="1" applyAlignment="1">
      <alignment horizontal="center" vertical="top" wrapText="1"/>
    </xf>
    <xf numFmtId="0" fontId="1" fillId="0" borderId="0" xfId="0" applyFont="1" applyAlignment="1">
      <alignment horizontal="left" vertical="top" wrapText="1"/>
    </xf>
    <xf numFmtId="0" fontId="4" fillId="5" borderId="1" xfId="0" applyFont="1" applyFill="1" applyBorder="1" applyAlignment="1">
      <alignment horizontal="center" vertical="top"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1" fillId="0" borderId="1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view="pageLayout" topLeftCell="A2" zoomScaleNormal="100" workbookViewId="0">
      <selection activeCell="J20" sqref="J20:K20"/>
    </sheetView>
  </sheetViews>
  <sheetFormatPr baseColWidth="10" defaultColWidth="9.140625" defaultRowHeight="15" x14ac:dyDescent="0.25"/>
  <cols>
    <col min="2" max="2" width="9.140625" customWidth="1"/>
    <col min="11" max="11" width="10.85546875" customWidth="1"/>
    <col min="12" max="12" width="21.28515625" customWidth="1"/>
    <col min="13" max="13" width="8.85546875" customWidth="1"/>
    <col min="14" max="14" width="10" hidden="1" customWidth="1"/>
    <col min="15" max="15" width="15.7109375" customWidth="1"/>
  </cols>
  <sheetData>
    <row r="1" spans="1:17" ht="31.5" customHeight="1" x14ac:dyDescent="0.25">
      <c r="A1" s="27" t="s">
        <v>11</v>
      </c>
      <c r="B1" s="28"/>
      <c r="C1" s="28"/>
      <c r="D1" s="28"/>
      <c r="E1" s="28"/>
      <c r="F1" s="28"/>
      <c r="G1" s="28"/>
      <c r="H1" s="28"/>
      <c r="I1" s="28"/>
      <c r="J1" s="28"/>
      <c r="K1" s="28"/>
      <c r="L1" s="28"/>
      <c r="M1" s="28"/>
      <c r="N1" s="28"/>
      <c r="O1" s="28"/>
      <c r="P1" s="28"/>
      <c r="Q1" s="28"/>
    </row>
    <row r="2" spans="1:17" x14ac:dyDescent="0.25">
      <c r="A2" s="2"/>
      <c r="B2" s="2"/>
      <c r="C2" s="2"/>
      <c r="D2" s="2"/>
      <c r="E2" s="2"/>
      <c r="F2" s="2"/>
      <c r="G2" s="2"/>
      <c r="H2" s="2"/>
      <c r="I2" s="2"/>
      <c r="J2" s="2"/>
      <c r="K2" s="2"/>
      <c r="L2" s="2"/>
      <c r="M2" s="2"/>
      <c r="N2" s="2"/>
      <c r="O2" s="2"/>
      <c r="P2" s="2"/>
      <c r="Q2" s="2"/>
    </row>
    <row r="3" spans="1:17" ht="15" customHeight="1" x14ac:dyDescent="0.25">
      <c r="A3" s="41" t="s">
        <v>13</v>
      </c>
      <c r="B3" s="41"/>
      <c r="C3" s="41"/>
      <c r="D3" s="41"/>
      <c r="E3" s="41"/>
      <c r="F3" s="41"/>
      <c r="G3" s="41"/>
      <c r="H3" s="41"/>
      <c r="I3" s="41"/>
      <c r="J3" s="41"/>
      <c r="K3" s="41"/>
      <c r="L3" s="41"/>
      <c r="M3" s="41"/>
      <c r="N3" s="41"/>
      <c r="O3" s="41"/>
      <c r="P3" s="41"/>
      <c r="Q3" s="41"/>
    </row>
    <row r="4" spans="1:17" ht="15" customHeight="1" x14ac:dyDescent="0.25">
      <c r="A4" s="41"/>
      <c r="B4" s="41"/>
      <c r="C4" s="41"/>
      <c r="D4" s="41"/>
      <c r="E4" s="41"/>
      <c r="F4" s="41"/>
      <c r="G4" s="41"/>
      <c r="H4" s="41"/>
      <c r="I4" s="41"/>
      <c r="J4" s="41"/>
      <c r="K4" s="41"/>
      <c r="L4" s="41"/>
      <c r="M4" s="41"/>
      <c r="N4" s="41"/>
      <c r="O4" s="41"/>
      <c r="P4" s="41"/>
      <c r="Q4" s="41"/>
    </row>
    <row r="5" spans="1:17" ht="27" customHeight="1" x14ac:dyDescent="0.25">
      <c r="A5" s="41"/>
      <c r="B5" s="41"/>
      <c r="C5" s="41"/>
      <c r="D5" s="41"/>
      <c r="E5" s="41"/>
      <c r="F5" s="41"/>
      <c r="G5" s="41"/>
      <c r="H5" s="41"/>
      <c r="I5" s="41"/>
      <c r="J5" s="41"/>
      <c r="K5" s="41"/>
      <c r="L5" s="41"/>
      <c r="M5" s="41"/>
      <c r="N5" s="41"/>
      <c r="O5" s="41"/>
      <c r="P5" s="41"/>
      <c r="Q5" s="41"/>
    </row>
    <row r="6" spans="1:17" ht="6" customHeight="1" x14ac:dyDescent="0.25">
      <c r="A6" s="41"/>
      <c r="B6" s="41"/>
      <c r="C6" s="41"/>
      <c r="D6" s="41"/>
      <c r="E6" s="41"/>
      <c r="F6" s="41"/>
      <c r="G6" s="41"/>
      <c r="H6" s="41"/>
      <c r="I6" s="41"/>
      <c r="J6" s="41"/>
      <c r="K6" s="41"/>
      <c r="L6" s="41"/>
      <c r="M6" s="41"/>
      <c r="N6" s="41"/>
      <c r="O6" s="41"/>
      <c r="P6" s="41"/>
      <c r="Q6" s="41"/>
    </row>
    <row r="7" spans="1:17" hidden="1" x14ac:dyDescent="0.25">
      <c r="A7" s="41"/>
      <c r="B7" s="41"/>
      <c r="C7" s="41"/>
      <c r="D7" s="41"/>
      <c r="E7" s="41"/>
      <c r="F7" s="41"/>
      <c r="G7" s="41"/>
      <c r="H7" s="41"/>
      <c r="I7" s="41"/>
      <c r="J7" s="41"/>
      <c r="K7" s="41"/>
      <c r="L7" s="41"/>
      <c r="M7" s="41"/>
      <c r="N7" s="41"/>
      <c r="O7" s="41"/>
      <c r="P7" s="41"/>
      <c r="Q7" s="41"/>
    </row>
    <row r="8" spans="1:17" hidden="1" x14ac:dyDescent="0.25">
      <c r="A8" s="41"/>
      <c r="B8" s="41"/>
      <c r="C8" s="41"/>
      <c r="D8" s="41"/>
      <c r="E8" s="41"/>
      <c r="F8" s="41"/>
      <c r="G8" s="41"/>
      <c r="H8" s="41"/>
      <c r="I8" s="41"/>
      <c r="J8" s="41"/>
      <c r="K8" s="41"/>
      <c r="L8" s="41"/>
      <c r="M8" s="41"/>
      <c r="N8" s="41"/>
      <c r="O8" s="41"/>
      <c r="P8" s="41"/>
      <c r="Q8" s="41"/>
    </row>
    <row r="9" spans="1:17" hidden="1" x14ac:dyDescent="0.25">
      <c r="A9" s="41"/>
      <c r="B9" s="41"/>
      <c r="C9" s="41"/>
      <c r="D9" s="41"/>
      <c r="E9" s="41"/>
      <c r="F9" s="41"/>
      <c r="G9" s="41"/>
      <c r="H9" s="41"/>
      <c r="I9" s="41"/>
      <c r="J9" s="41"/>
      <c r="K9" s="41"/>
      <c r="L9" s="41"/>
      <c r="M9" s="41"/>
      <c r="N9" s="41"/>
      <c r="O9" s="41"/>
      <c r="P9" s="41"/>
      <c r="Q9" s="41"/>
    </row>
    <row r="10" spans="1:17" hidden="1" x14ac:dyDescent="0.25">
      <c r="A10" s="41"/>
      <c r="B10" s="41"/>
      <c r="C10" s="41"/>
      <c r="D10" s="41"/>
      <c r="E10" s="41"/>
      <c r="F10" s="41"/>
      <c r="G10" s="41"/>
      <c r="H10" s="41"/>
      <c r="I10" s="41"/>
      <c r="J10" s="41"/>
      <c r="K10" s="41"/>
      <c r="L10" s="41"/>
      <c r="M10" s="41"/>
      <c r="N10" s="41"/>
      <c r="O10" s="41"/>
      <c r="P10" s="41"/>
      <c r="Q10" s="41"/>
    </row>
    <row r="11" spans="1:17" ht="128.25" customHeight="1" x14ac:dyDescent="0.25">
      <c r="A11" s="41"/>
      <c r="B11" s="41"/>
      <c r="C11" s="41"/>
      <c r="D11" s="41"/>
      <c r="E11" s="41"/>
      <c r="F11" s="41"/>
      <c r="G11" s="41"/>
      <c r="H11" s="41"/>
      <c r="I11" s="41"/>
      <c r="J11" s="41"/>
      <c r="K11" s="41"/>
      <c r="L11" s="41"/>
      <c r="M11" s="41"/>
      <c r="N11" s="41"/>
      <c r="O11" s="41"/>
      <c r="P11" s="41"/>
      <c r="Q11" s="41"/>
    </row>
    <row r="12" spans="1:17" x14ac:dyDescent="0.25">
      <c r="A12" s="1"/>
      <c r="B12" s="1"/>
      <c r="C12" s="1"/>
      <c r="D12" s="1"/>
      <c r="E12" s="1"/>
      <c r="F12" s="1"/>
      <c r="G12" s="1"/>
      <c r="H12" s="1"/>
      <c r="I12" s="1"/>
      <c r="J12" s="1"/>
      <c r="K12" s="1"/>
      <c r="L12" s="1"/>
      <c r="M12" s="1"/>
      <c r="N12" s="1"/>
      <c r="O12" s="1"/>
      <c r="P12" s="1"/>
      <c r="Q12" s="1"/>
    </row>
    <row r="13" spans="1:17" ht="2.4500000000000002" customHeight="1" x14ac:dyDescent="0.25">
      <c r="A13" s="1"/>
      <c r="B13" s="1"/>
      <c r="C13" s="1"/>
      <c r="D13" s="1"/>
      <c r="E13" s="1"/>
      <c r="F13" s="1"/>
      <c r="G13" s="1"/>
      <c r="H13" s="1"/>
      <c r="I13" s="1"/>
      <c r="J13" s="1"/>
      <c r="K13" s="1"/>
      <c r="L13" s="1"/>
      <c r="M13" s="1"/>
      <c r="N13" s="1"/>
      <c r="O13" s="1"/>
      <c r="P13" s="1"/>
      <c r="Q13" s="1"/>
    </row>
    <row r="14" spans="1:17" ht="14.45" customHeight="1" x14ac:dyDescent="0.25">
      <c r="A14" s="29" t="s">
        <v>0</v>
      </c>
      <c r="B14" s="31" t="s">
        <v>5</v>
      </c>
      <c r="C14" s="32"/>
      <c r="D14" s="32"/>
      <c r="E14" s="33"/>
      <c r="F14" s="31" t="s">
        <v>6</v>
      </c>
      <c r="G14" s="33"/>
      <c r="H14" s="31" t="s">
        <v>1</v>
      </c>
      <c r="I14" s="33"/>
      <c r="J14" s="37" t="s">
        <v>8</v>
      </c>
      <c r="K14" s="38"/>
      <c r="L14" s="42" t="s">
        <v>7</v>
      </c>
      <c r="M14" s="10"/>
      <c r="N14" s="8"/>
      <c r="O14" s="3"/>
      <c r="P14" s="3"/>
      <c r="Q14" s="3"/>
    </row>
    <row r="15" spans="1:17" x14ac:dyDescent="0.25">
      <c r="A15" s="30"/>
      <c r="B15" s="34"/>
      <c r="C15" s="35"/>
      <c r="D15" s="35"/>
      <c r="E15" s="36"/>
      <c r="F15" s="34"/>
      <c r="G15" s="36"/>
      <c r="H15" s="34"/>
      <c r="I15" s="36"/>
      <c r="J15" s="39"/>
      <c r="K15" s="40"/>
      <c r="L15" s="42"/>
      <c r="M15" s="10"/>
      <c r="N15" s="9"/>
      <c r="O15" s="3"/>
      <c r="P15" s="3"/>
      <c r="Q15" s="3"/>
    </row>
    <row r="16" spans="1:17" ht="14.45" customHeight="1" x14ac:dyDescent="0.25">
      <c r="A16" s="44">
        <v>1</v>
      </c>
      <c r="B16" s="45" t="s">
        <v>9</v>
      </c>
      <c r="C16" s="46"/>
      <c r="D16" s="46"/>
      <c r="E16" s="47"/>
      <c r="F16" s="43" t="s">
        <v>10</v>
      </c>
      <c r="G16" s="43"/>
      <c r="H16" s="43">
        <v>24</v>
      </c>
      <c r="I16" s="43"/>
      <c r="J16" s="15">
        <v>0</v>
      </c>
      <c r="K16" s="15"/>
      <c r="L16" s="26">
        <f>SUMPRODUCT(H16,J16)</f>
        <v>0</v>
      </c>
      <c r="M16" s="25"/>
      <c r="N16" s="3"/>
      <c r="O16" s="3"/>
    </row>
    <row r="17" spans="1:17" x14ac:dyDescent="0.25">
      <c r="A17" s="44"/>
      <c r="B17" s="48"/>
      <c r="C17" s="49"/>
      <c r="D17" s="49"/>
      <c r="E17" s="50"/>
      <c r="F17" s="43"/>
      <c r="G17" s="43"/>
      <c r="H17" s="43"/>
      <c r="I17" s="43"/>
      <c r="J17" s="15"/>
      <c r="K17" s="15"/>
      <c r="L17" s="26"/>
      <c r="M17" s="25"/>
      <c r="N17" s="3"/>
      <c r="O17" s="3"/>
    </row>
    <row r="18" spans="1:17" x14ac:dyDescent="0.25">
      <c r="A18" s="44"/>
      <c r="B18" s="48"/>
      <c r="C18" s="49"/>
      <c r="D18" s="49"/>
      <c r="E18" s="50"/>
      <c r="F18" s="43"/>
      <c r="G18" s="43"/>
      <c r="H18" s="43"/>
      <c r="I18" s="43"/>
      <c r="J18" s="15"/>
      <c r="K18" s="15"/>
      <c r="L18" s="26"/>
      <c r="M18" s="25"/>
      <c r="N18" s="3"/>
      <c r="O18" s="3"/>
    </row>
    <row r="19" spans="1:17" ht="7.9" customHeight="1" x14ac:dyDescent="0.25">
      <c r="A19" s="44"/>
      <c r="B19" s="51"/>
      <c r="C19" s="52"/>
      <c r="D19" s="52"/>
      <c r="E19" s="53"/>
      <c r="F19" s="43"/>
      <c r="G19" s="43"/>
      <c r="H19" s="43"/>
      <c r="I19" s="43"/>
      <c r="J19" s="15"/>
      <c r="K19" s="15"/>
      <c r="L19" s="26"/>
      <c r="M19" s="25"/>
      <c r="N19" s="3"/>
      <c r="O19" s="3"/>
    </row>
    <row r="20" spans="1:17" ht="66" customHeight="1" x14ac:dyDescent="0.25">
      <c r="A20" s="12">
        <v>2</v>
      </c>
      <c r="B20" s="16" t="s">
        <v>12</v>
      </c>
      <c r="C20" s="17"/>
      <c r="D20" s="17"/>
      <c r="E20" s="18"/>
      <c r="F20" s="16" t="s">
        <v>10</v>
      </c>
      <c r="G20" s="18"/>
      <c r="H20" s="16">
        <v>24</v>
      </c>
      <c r="I20" s="18"/>
      <c r="J20" s="19">
        <v>0</v>
      </c>
      <c r="K20" s="20"/>
      <c r="L20" s="4">
        <f>J20*H20</f>
        <v>0</v>
      </c>
      <c r="M20" s="11"/>
      <c r="N20" s="3"/>
      <c r="O20" s="3"/>
    </row>
    <row r="21" spans="1:17" ht="25.15" customHeight="1" x14ac:dyDescent="0.25">
      <c r="A21" s="3"/>
      <c r="B21" s="3"/>
      <c r="C21" s="3"/>
      <c r="D21" s="3"/>
      <c r="E21" s="3"/>
      <c r="F21" s="3"/>
      <c r="G21" s="3"/>
      <c r="H21" s="3"/>
      <c r="I21" s="3"/>
      <c r="J21" s="3"/>
      <c r="K21" s="3"/>
      <c r="L21" s="13">
        <f>SUM(L16:L20)</f>
        <v>0</v>
      </c>
      <c r="M21" s="21" t="s">
        <v>3</v>
      </c>
      <c r="N21" s="22"/>
      <c r="O21" s="22"/>
    </row>
    <row r="22" spans="1:17" ht="14.45" customHeight="1" x14ac:dyDescent="0.25">
      <c r="A22" s="3"/>
      <c r="B22" s="3"/>
      <c r="C22" s="3"/>
      <c r="D22" s="3"/>
      <c r="E22" s="3"/>
      <c r="F22" s="3"/>
      <c r="G22" s="3"/>
      <c r="H22" s="3"/>
      <c r="I22" s="3"/>
      <c r="J22" s="3"/>
      <c r="K22" s="3"/>
      <c r="L22" s="14"/>
      <c r="M22" s="21"/>
      <c r="N22" s="22"/>
      <c r="O22" s="22"/>
    </row>
    <row r="23" spans="1:17" ht="23.25" customHeight="1" x14ac:dyDescent="0.25">
      <c r="A23" s="3"/>
      <c r="B23" s="3"/>
      <c r="C23" s="3"/>
      <c r="D23" s="3"/>
      <c r="E23" s="3"/>
      <c r="F23" s="3"/>
      <c r="H23" s="3"/>
      <c r="I23" s="3"/>
      <c r="J23" s="3"/>
      <c r="K23" s="3"/>
      <c r="L23" s="4">
        <f>L21*0.19</f>
        <v>0</v>
      </c>
      <c r="M23" s="23" t="s">
        <v>2</v>
      </c>
      <c r="N23" s="24"/>
      <c r="O23" s="21"/>
    </row>
    <row r="24" spans="1:17" ht="27" customHeight="1" x14ac:dyDescent="0.25">
      <c r="A24" s="3"/>
      <c r="B24" s="3"/>
      <c r="C24" s="3"/>
      <c r="D24" s="3"/>
      <c r="E24" s="3"/>
      <c r="F24" s="3"/>
      <c r="G24" s="3"/>
      <c r="H24" s="3"/>
      <c r="I24" s="3"/>
      <c r="J24" s="3"/>
      <c r="K24" s="3"/>
      <c r="L24" s="4">
        <f>SUM(L21,L23)</f>
        <v>0</v>
      </c>
      <c r="M24" s="5" t="s">
        <v>4</v>
      </c>
      <c r="N24" s="6"/>
      <c r="O24" s="7"/>
    </row>
    <row r="25" spans="1:17" ht="6.75" customHeight="1" x14ac:dyDescent="0.25">
      <c r="A25" s="2"/>
      <c r="B25" s="2"/>
      <c r="C25" s="2"/>
      <c r="D25" s="2"/>
      <c r="E25" s="2"/>
      <c r="F25" s="2"/>
      <c r="G25" s="2"/>
      <c r="H25" s="2"/>
      <c r="I25" s="2"/>
      <c r="J25" s="2"/>
      <c r="K25" s="2"/>
      <c r="L25" s="2"/>
      <c r="M25" s="2"/>
      <c r="N25" s="2"/>
      <c r="O25" s="2"/>
      <c r="P25" s="2"/>
      <c r="Q25" s="2"/>
    </row>
    <row r="26" spans="1:17" ht="36" customHeight="1" x14ac:dyDescent="0.25"/>
    <row r="27" spans="1:17" ht="31.5" customHeight="1" x14ac:dyDescent="0.25"/>
    <row r="28" spans="1:17" ht="38.25" customHeight="1" x14ac:dyDescent="0.25"/>
    <row r="31" spans="1:17" ht="29.25" customHeight="1" x14ac:dyDescent="0.25"/>
    <row r="32" spans="1:17" ht="29.25" customHeight="1" x14ac:dyDescent="0.25"/>
  </sheetData>
  <sheetProtection algorithmName="SHA-512" hashValue="VZMCVAK/73sX8R6KHJzQdoxCW+6mcN0ztIY6U/Gxp5tBXEnpi3R2z1na6dESlv8Q361rhsCpSSeaOg/RMXQKkA==" saltValue="x1qG/4sxVmDQdI9eW3NW2Q==" spinCount="100000" sheet="1" objects="1" scenarios="1"/>
  <mergeCells count="22">
    <mergeCell ref="M21:O22"/>
    <mergeCell ref="M23:O23"/>
    <mergeCell ref="M16:M19"/>
    <mergeCell ref="L16:L19"/>
    <mergeCell ref="A1:Q1"/>
    <mergeCell ref="A14:A15"/>
    <mergeCell ref="B14:E15"/>
    <mergeCell ref="H14:I15"/>
    <mergeCell ref="J14:K15"/>
    <mergeCell ref="A3:Q11"/>
    <mergeCell ref="F14:G15"/>
    <mergeCell ref="L14:L15"/>
    <mergeCell ref="F16:G19"/>
    <mergeCell ref="A16:A19"/>
    <mergeCell ref="B16:E19"/>
    <mergeCell ref="H16:I19"/>
    <mergeCell ref="L21:L22"/>
    <mergeCell ref="J16:K19"/>
    <mergeCell ref="B20:E20"/>
    <mergeCell ref="H20:I20"/>
    <mergeCell ref="F20:G20"/>
    <mergeCell ref="J20:K20"/>
  </mergeCells>
  <pageMargins left="0.7" right="0.7" top="1.1979166666666667" bottom="0.75" header="0.44791666666666669" footer="0.3"/>
  <pageSetup paperSize="8" orientation="landscape"/>
  <headerFooter>
    <oddHeader>&amp;L&amp;"AOK Buenos Aires,Standard"&amp;10Seite &amp;"AOK Buenos Aires,Fett"1 &amp;"AOK Buenos Aires,Standard"von &amp;"AOK Buenos Aires,Fett"1&amp;R&amp;G</oddHeader>
    <oddFooter>&amp;C&amp;"AOK Buenos Aires,Standard"&amp;10Vertraulich&amp;R&amp;G</oddFooter>
  </headerFooter>
  <legacyDrawingHF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Weirauch, Moritz Dr. / ZE25MC123</dc:creator>
  <cp:lastModifiedBy>Weirauch, Moritz Dr. / ZE25MC123</cp:lastModifiedBy>
  <cp:lastPrinted>2025-09-15T09:34:49Z</cp:lastPrinted>
  <dcterms:created xsi:type="dcterms:W3CDTF">2015-06-05T18:19:34Z</dcterms:created>
  <dcterms:modified xsi:type="dcterms:W3CDTF">2026-04-24T05:48:55Z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416c92c-13c7-4138-ae3f-130a9c484087_Enabled">
    <vt:lpwstr>true</vt:lpwstr>
  </property>
  <property fmtid="{D5CDD505-2E9C-101B-9397-08002B2CF9AE}" pid="3" name="MSIP_Label_3416c92c-13c7-4138-ae3f-130a9c484087_SetDate">
    <vt:lpwstr>2025-12-17T15:14:25Z</vt:lpwstr>
  </property>
  <property fmtid="{D5CDD505-2E9C-101B-9397-08002B2CF9AE}" pid="4" name="MSIP_Label_3416c92c-13c7-4138-ae3f-130a9c484087_Method">
    <vt:lpwstr>Standard</vt:lpwstr>
  </property>
  <property fmtid="{D5CDD505-2E9C-101B-9397-08002B2CF9AE}" pid="5" name="MSIP_Label_3416c92c-13c7-4138-ae3f-130a9c484087_Name">
    <vt:lpwstr>intern</vt:lpwstr>
  </property>
  <property fmtid="{D5CDD505-2E9C-101B-9397-08002B2CF9AE}" pid="6" name="MSIP_Label_3416c92c-13c7-4138-ae3f-130a9c484087_SiteId">
    <vt:lpwstr>a07be77d-4bbd-4acc-af66-90cbdcf3f88c</vt:lpwstr>
  </property>
  <property fmtid="{D5CDD505-2E9C-101B-9397-08002B2CF9AE}" pid="7" name="MSIP_Label_3416c92c-13c7-4138-ae3f-130a9c484087_ActionId">
    <vt:lpwstr>bb243bbc-3a0e-4d12-bf2a-c83c231a563d</vt:lpwstr>
  </property>
  <property fmtid="{D5CDD505-2E9C-101B-9397-08002B2CF9AE}" pid="8" name="MSIP_Label_3416c92c-13c7-4138-ae3f-130a9c484087_ContentBits">
    <vt:lpwstr>2</vt:lpwstr>
  </property>
  <property fmtid="{D5CDD505-2E9C-101B-9397-08002B2CF9AE}" pid="9" name="MSIP_Label_3416c92c-13c7-4138-ae3f-130a9c484087_Tag">
    <vt:lpwstr>10, 3, 0, 1</vt:lpwstr>
  </property>
</Properties>
</file>